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F952086E-91F2-46E6-A1E9-687A289614E4}" xr6:coauthVersionLast="47" xr6:coauthVersionMax="47" xr10:uidLastSave="{00000000-0000-0000-0000-000000000000}"/>
  <bookViews>
    <workbookView xWindow="-120" yWindow="-120" windowWidth="29040" windowHeight="15840" activeTab="2" xr2:uid="{08025027-9695-40B5-8C30-FE9811DF25A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<sst xmlns="http://schemas.openxmlformats.org/spreadsheetml/2006/main" count="700" uniqueCount="137">
  <si>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Tumut (N7) REZ Connection Costs</t>
  </si>
  <si>
    <t>Indirect Cost Selection</t>
  </si>
  <si>
    <t>Project Description: 400 MVA connection to 330 kV network including 1 x 5 km 330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</si>
  <si>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</si>
  <si>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</si>
  <si>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</si>
  <si>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</si>
  <si>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</si>
  <si>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</si>
  <si>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</si>
  <si>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</si>
  <si>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</si>
  <si>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</si>
  <si>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</si>
  <si>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</si>
  <si>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</si>
  <si>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</si>
  <si>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N7 - 4-0 - 15-10-2021.xlsb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</si>
  <si>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</si>
  <si>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</si>
  <si>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</si>
  <si>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</si>
  <si>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</si>
  <si>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</si>
  <si>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</si>
  <si>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</si>
  <si>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</si>
  <si>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</si>
  <si>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</si>
  <si>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</si>
  <si>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</si>
  <si>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</si>
  <si>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</si>
  <si>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</si>
  <si>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</si>
  <si>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</si>
  <si>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</si>
  <si>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</si>
  <si>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</si>
  <si>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</si>
  <si>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</si>
  <si>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</si>
  <si>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</si>
  <si>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</si>
  <si>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</si>
  <si>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</si>
  <si>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</si>
  <si>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</si>
  <si>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</si>
  <si>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</si>
  <si>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</si>
  <si>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</si>
  <si>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</si>
  <si>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</si>
  <si>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</si>
  <si>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</si>
  <si>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</si>
  <si>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</si>
  <si>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</si>
  <si>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Transmission line from Connection Point to Connection Substation.</t>
  </si>
  <si>
    <t>Format $</t>
  </si>
  <si>
    <t>Format Bold</t>
  </si>
  <si>
    <t>Category</t>
  </si>
  <si>
    <t>Subcategory</t>
  </si>
  <si>
    <t>Details</t>
  </si>
  <si>
    <t>Nominal Voltage</t>
  </si>
  <si>
    <t>Qty</t>
  </si>
  <si>
    <t>UOM</t>
  </si>
  <si>
    <t>Percent of total</t>
  </si>
  <si>
    <t>Building Blocks:</t>
  </si>
  <si>
    <t>Overhead line</t>
  </si>
  <si>
    <t>HVAC</t>
  </si>
  <si>
    <t>2 × Lychee SCST 736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</si>
  <si>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</si>
  <si>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</si>
  <si>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</si>
  <si>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</si>
  <si>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</si>
  <si>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</si>
  <si>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</si>
  <si>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</si>
  <si>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</si>
  <si>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</si>
  <si>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</si>
  <si>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</si>
  <si>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</si>
  <si>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</si>
  <si>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</si>
  <si>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</si>
  <si>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</si>
  <si>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</si>
  <si>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</si>
  <si>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</si>
  <si>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</si>
  <si>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 - South East</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</si>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</sst>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AAF2A-8C8A-40AE-A908-8CC798D0AF2D}">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15501716.101585422</v>
      </c>
      <c r="G20" s="35">
        <v>4246483.6556817843</v>
      </c>
      <c r="H20" s="35">
        <v>3838262.0272139432</v>
      </c>
      <c r="I20" s="35">
        <v>1371691.8647124716</v>
      </c>
      <c r="J20" s="35">
        <v>0</v>
      </c>
      <c r="K20" s="35">
        <v>517118.90757912007</v>
      </c>
      <c r="L20" s="35">
        <v>0</v>
      </c>
      <c r="M20" s="35">
        <v>760238.171978103</v>
      </c>
      <c r="N20" s="35">
        <v>2812565.2664200002</v>
      </c>
      <c r="O20" s="36">
        <v>1955356.2080000001</v>
      </c>
    </row>
    <row r="21" spans="4:15" ht="15.75" thickBot="1" x14ac:dyDescent="0.3">
      <c r="D21" s="37">
        <v>2</v>
      </c>
      <c r="E21" t="s">
        <v>35</v>
      </c>
      <c r="F21" s="34">
        <v>18645667.139538568</v>
      </c>
      <c r="G21" s="35">
        <v>3116802.6450475156</v>
      </c>
      <c r="H21" s="35">
        <v>9934881.500641441</v>
      </c>
      <c r="I21" s="35">
        <v>1211543.9932251601</v>
      </c>
      <c r="J21" s="35">
        <v>1673811.4449408001</v>
      </c>
      <c r="K21" s="35">
        <v>747210.44589840004</v>
      </c>
      <c r="L21" s="35">
        <v>341285.80400639999</v>
      </c>
      <c r="M21" s="35">
        <v>1559415.3372188504</v>
      </c>
      <c r="N21" s="35">
        <v>36551.474960000007</v>
      </c>
      <c r="O21" s="36">
        <v>24164.493600000002</v>
      </c>
    </row>
    <row r="22" spans="4:15" ht="15.75" thickBot="1" x14ac:dyDescent="0.3">
      <c r="D22" s="38"/>
      <c r="E22" s="39" t="s">
        <v>36</v>
      </c>
      <c r="F22" s="40">
        <v>34147383.241123989</v>
      </c>
      <c r="G22" s="41">
        <v>7363286.3007292999</v>
      </c>
      <c r="H22" s="41">
        <v>13773143.527855385</v>
      </c>
      <c r="I22" s="41">
        <v>2583235.8579376317</v>
      </c>
      <c r="J22" s="41">
        <v>1673811.4449408001</v>
      </c>
      <c r="K22" s="41">
        <v>1264329.3534775202</v>
      </c>
      <c r="L22" s="41">
        <v>341285.80400639999</v>
      </c>
      <c r="M22" s="41">
        <v>2319653.5091969534</v>
      </c>
      <c r="N22" s="41">
        <v>2849116.74138</v>
      </c>
      <c r="O22" s="42">
        <v>1979520.7016</v>
      </c>
    </row>
    <row r="23" spans="4:15" x14ac:dyDescent="0.25">
      <c r="E23" s="43" t="s">
        <v>37</v>
      </c>
      <c r="F23" s="44"/>
      <c r="G23" s="45"/>
      <c r="H23" s="45"/>
      <c r="I23" s="45"/>
      <c r="J23" s="45"/>
      <c r="K23" s="45"/>
      <c r="L23" s="45"/>
      <c r="M23" s="45"/>
      <c r="N23" s="45"/>
      <c r="O23" s="45"/>
    </row>
    <row r="24" spans="4:15" x14ac:dyDescent="0.25">
      <c r="E24" s="46" t="s">
        <v>38</v>
      </c>
      <c r="F24" s="34">
        <v>2185432.5299999998</v>
      </c>
      <c r="G24" s="45"/>
      <c r="H24" s="45"/>
      <c r="I24" s="45"/>
      <c r="J24" s="45"/>
      <c r="K24" s="45"/>
      <c r="L24" s="45"/>
      <c r="M24" s="45"/>
      <c r="N24" s="45"/>
      <c r="O24" s="45"/>
    </row>
    <row r="25" spans="4:15" x14ac:dyDescent="0.25">
      <c r="D25" s="38"/>
      <c r="E25" s="46" t="s">
        <v>39</v>
      </c>
      <c r="F25" s="34">
        <v>874173.01</v>
      </c>
      <c r="G25" s="45"/>
      <c r="H25" s="45"/>
      <c r="I25" s="45"/>
      <c r="J25" s="45"/>
      <c r="K25" s="45"/>
      <c r="L25" s="45"/>
      <c r="M25" s="45"/>
      <c r="N25" s="45"/>
      <c r="O25" s="45"/>
    </row>
    <row r="26" spans="4:15" x14ac:dyDescent="0.25">
      <c r="E26" s="46" t="s">
        <v>40</v>
      </c>
      <c r="F26" s="34">
        <v>928808.82</v>
      </c>
      <c r="G26" s="45"/>
      <c r="H26" s="45"/>
      <c r="I26" s="45"/>
      <c r="J26" s="45"/>
      <c r="K26" s="45"/>
      <c r="L26" s="45"/>
      <c r="M26" s="45"/>
      <c r="N26" s="45"/>
      <c r="O26" s="45"/>
    </row>
    <row r="27" spans="4:15" x14ac:dyDescent="0.25">
      <c r="E27" s="46" t="s">
        <v>41</v>
      </c>
      <c r="F27" s="34">
        <v>600993.94999999995</v>
      </c>
      <c r="G27" s="45"/>
      <c r="H27" s="45"/>
      <c r="I27" s="45"/>
      <c r="J27" s="45"/>
      <c r="K27" s="45"/>
      <c r="L27" s="45"/>
      <c r="M27" s="45"/>
      <c r="N27" s="45"/>
      <c r="O27" s="45"/>
    </row>
    <row r="28" spans="4:15" x14ac:dyDescent="0.25">
      <c r="E28" s="46" t="s">
        <v>42</v>
      </c>
      <c r="F28" s="34">
        <v>546358.13</v>
      </c>
      <c r="G28" s="45"/>
      <c r="H28" s="45"/>
      <c r="I28" s="45"/>
      <c r="J28" s="45"/>
      <c r="K28" s="45"/>
      <c r="L28" s="45"/>
      <c r="M28" s="45"/>
      <c r="N28" s="45"/>
      <c r="O28" s="45"/>
    </row>
    <row r="29" spans="4:15" x14ac:dyDescent="0.25">
      <c r="E29" s="46" t="s">
        <v>43</v>
      </c>
      <c r="F29" s="34">
        <v>327814.88</v>
      </c>
      <c r="G29" s="45"/>
      <c r="H29" s="45"/>
      <c r="I29" s="45"/>
      <c r="J29" s="45"/>
      <c r="K29" s="45"/>
      <c r="L29" s="45"/>
      <c r="M29" s="45"/>
      <c r="N29" s="45"/>
      <c r="O29" s="45"/>
    </row>
    <row r="30" spans="4:15" ht="15.75" thickBot="1" x14ac:dyDescent="0.3">
      <c r="E30" s="47" t="s">
        <v>44</v>
      </c>
      <c r="F30" s="48">
        <v>5463581.3200000003</v>
      </c>
      <c r="G30" s="45"/>
      <c r="H30" s="45"/>
      <c r="I30" s="45"/>
      <c r="J30" s="45"/>
      <c r="K30" s="45"/>
      <c r="L30" s="45"/>
      <c r="M30" s="45"/>
      <c r="N30" s="45"/>
      <c r="O30" s="45"/>
    </row>
    <row r="31" spans="4:15" ht="15.75" thickBot="1" x14ac:dyDescent="0.3">
      <c r="D31" s="38"/>
      <c r="E31" s="49" t="s">
        <v>45</v>
      </c>
      <c r="F31" s="50">
        <v>39610964.560000002</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4945F-77D4-40B5-BC4C-25BBA7AE22E4}">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22460892.289999999</v>
      </c>
      <c r="F16" s="45">
        <v>5067094.96</v>
      </c>
      <c r="G16" s="45">
        <v>9364599.9299999997</v>
      </c>
      <c r="H16" s="45">
        <v>1686989.4</v>
      </c>
      <c r="I16" s="45">
        <v>1208116.3999999999</v>
      </c>
      <c r="J16" s="45">
        <v>853294.68</v>
      </c>
      <c r="K16" s="45">
        <v>244145.28</v>
      </c>
      <c r="L16" s="45">
        <v>1697162.49</v>
      </c>
      <c r="M16" s="45">
        <v>1387568.71</v>
      </c>
      <c r="N16" s="56">
        <v>951920.44</v>
      </c>
    </row>
    <row r="17" spans="4:14" x14ac:dyDescent="0.25">
      <c r="D17" s="54" t="s">
        <v>51</v>
      </c>
      <c r="E17" s="55">
        <v>24970115.298303962</v>
      </c>
      <c r="F17" s="45">
        <v>5466341.5418020003</v>
      </c>
      <c r="G17" s="45">
        <v>10231175.302691702</v>
      </c>
      <c r="H17" s="45">
        <v>1897764.0129012601</v>
      </c>
      <c r="I17" s="45">
        <v>1268038.9734400001</v>
      </c>
      <c r="J17" s="45">
        <v>946303.01048699999</v>
      </c>
      <c r="K17" s="45">
        <v>258549.85152</v>
      </c>
      <c r="L17" s="45">
        <v>2146182.8424620004</v>
      </c>
      <c r="M17" s="45">
        <v>1803839.3229999999</v>
      </c>
      <c r="N17" s="56">
        <v>951920.44</v>
      </c>
    </row>
    <row r="18" spans="4:14" x14ac:dyDescent="0.25">
      <c r="D18" s="57" t="s">
        <v>52</v>
      </c>
      <c r="E18" s="55">
        <v>697356.49933508178</v>
      </c>
      <c r="F18" s="45">
        <v>23367.4814897</v>
      </c>
      <c r="G18" s="45">
        <v>157538.54478539102</v>
      </c>
      <c r="H18" s="45">
        <v>38714.213721997803</v>
      </c>
      <c r="I18" s="45">
        <v>0</v>
      </c>
      <c r="J18" s="45">
        <v>0</v>
      </c>
      <c r="K18" s="45">
        <v>0</v>
      </c>
      <c r="L18" s="45">
        <v>1776.0393379930001</v>
      </c>
      <c r="M18" s="45">
        <v>0</v>
      </c>
      <c r="N18" s="56">
        <v>475960.22</v>
      </c>
    </row>
    <row r="19" spans="4:14" ht="15.75" thickBot="1" x14ac:dyDescent="0.3">
      <c r="D19" s="57" t="s">
        <v>53</v>
      </c>
      <c r="E19" s="55">
        <v>8479911.4434849471</v>
      </c>
      <c r="F19" s="45">
        <v>1873577.2774376001</v>
      </c>
      <c r="G19" s="45">
        <v>3384429.6803782927</v>
      </c>
      <c r="H19" s="45">
        <v>646757.63131437369</v>
      </c>
      <c r="I19" s="45">
        <v>405772.47150080005</v>
      </c>
      <c r="J19" s="45">
        <v>318026.34299052006</v>
      </c>
      <c r="K19" s="45">
        <v>82735.952486399998</v>
      </c>
      <c r="L19" s="45">
        <v>171694.62739696002</v>
      </c>
      <c r="M19" s="45">
        <v>1045277.41838</v>
      </c>
      <c r="N19" s="56">
        <v>551640.04160000011</v>
      </c>
    </row>
    <row r="20" spans="4:14" ht="15.75" thickBot="1" x14ac:dyDescent="0.3">
      <c r="D20" s="58" t="s">
        <v>54</v>
      </c>
      <c r="E20" s="59">
        <v>34147383.241123989</v>
      </c>
      <c r="F20" s="60">
        <v>7363286.3007293008</v>
      </c>
      <c r="G20" s="61">
        <v>13773143.527855385</v>
      </c>
      <c r="H20" s="61">
        <v>2583235.8579376317</v>
      </c>
      <c r="I20" s="61">
        <v>1673811.4449408001</v>
      </c>
      <c r="J20" s="61">
        <v>1264329.3534775199</v>
      </c>
      <c r="K20" s="61">
        <v>341285.80400639999</v>
      </c>
      <c r="L20" s="61">
        <v>2319653.5091969534</v>
      </c>
      <c r="M20" s="61">
        <v>2849116.74138</v>
      </c>
      <c r="N20" s="62">
        <v>1979520.7016</v>
      </c>
    </row>
    <row r="21" spans="4:14" x14ac:dyDescent="0.25">
      <c r="D21" s="63" t="s">
        <v>55</v>
      </c>
      <c r="E21" s="64"/>
      <c r="F21" s="65"/>
      <c r="G21" s="65"/>
      <c r="H21" s="65"/>
      <c r="I21" s="65"/>
      <c r="J21" s="65"/>
      <c r="K21" s="65"/>
      <c r="L21" s="65"/>
      <c r="M21" s="65"/>
      <c r="N21" s="65"/>
    </row>
    <row r="22" spans="4:14" x14ac:dyDescent="0.25">
      <c r="D22" s="66" t="s">
        <v>38</v>
      </c>
      <c r="E22" s="67">
        <v>2185432.5274319355</v>
      </c>
      <c r="F22" s="45"/>
      <c r="G22" s="45"/>
      <c r="H22" s="45"/>
      <c r="I22" s="45"/>
      <c r="J22" s="45"/>
      <c r="K22" s="45"/>
      <c r="L22" s="45"/>
      <c r="M22" s="45"/>
      <c r="N22" s="45"/>
    </row>
    <row r="23" spans="4:14" x14ac:dyDescent="0.25">
      <c r="D23" s="66" t="s">
        <v>39</v>
      </c>
      <c r="E23" s="67">
        <v>874173.01097277412</v>
      </c>
      <c r="F23" s="45"/>
      <c r="G23" s="45"/>
      <c r="H23" s="45"/>
      <c r="I23" s="45"/>
      <c r="J23" s="45"/>
      <c r="K23" s="45"/>
      <c r="L23" s="45"/>
      <c r="M23" s="45"/>
      <c r="N23" s="45"/>
    </row>
    <row r="24" spans="4:14" x14ac:dyDescent="0.25">
      <c r="D24" s="66" t="s">
        <v>40</v>
      </c>
      <c r="E24" s="67">
        <v>928808.82415857259</v>
      </c>
      <c r="F24" s="45"/>
      <c r="G24" s="45"/>
      <c r="H24" s="45"/>
      <c r="I24" s="45"/>
      <c r="J24" s="45"/>
      <c r="K24" s="45"/>
      <c r="L24" s="45"/>
      <c r="M24" s="45"/>
      <c r="N24" s="45"/>
    </row>
    <row r="25" spans="4:14" x14ac:dyDescent="0.25">
      <c r="D25" s="66" t="s">
        <v>41</v>
      </c>
      <c r="E25" s="67">
        <v>600993.94504378224</v>
      </c>
      <c r="F25" s="45"/>
      <c r="G25" s="45"/>
      <c r="H25" s="45"/>
      <c r="I25" s="45"/>
      <c r="J25" s="45"/>
      <c r="K25" s="45"/>
      <c r="L25" s="45"/>
      <c r="M25" s="45"/>
      <c r="N25" s="45"/>
    </row>
    <row r="26" spans="4:14" x14ac:dyDescent="0.25">
      <c r="D26" s="66" t="s">
        <v>42</v>
      </c>
      <c r="E26" s="67">
        <v>546358.13185798388</v>
      </c>
      <c r="F26" s="45"/>
      <c r="G26" s="45"/>
      <c r="H26" s="45"/>
      <c r="I26" s="45"/>
      <c r="J26" s="45"/>
      <c r="K26" s="45"/>
      <c r="L26" s="45"/>
      <c r="M26" s="45"/>
      <c r="N26" s="45"/>
    </row>
    <row r="27" spans="4:14" x14ac:dyDescent="0.25">
      <c r="D27" s="66" t="s">
        <v>43</v>
      </c>
      <c r="E27" s="67">
        <v>327814.8791147903</v>
      </c>
      <c r="F27" s="45"/>
      <c r="G27" s="45"/>
      <c r="H27" s="45"/>
      <c r="I27" s="45"/>
      <c r="J27" s="45"/>
      <c r="K27" s="45"/>
      <c r="L27" s="45"/>
      <c r="M27" s="45"/>
      <c r="N27" s="45"/>
    </row>
    <row r="28" spans="4:14" ht="15.75" thickBot="1" x14ac:dyDescent="0.3">
      <c r="D28" s="68" t="s">
        <v>44</v>
      </c>
      <c r="E28" s="64">
        <v>5463581.3185798377</v>
      </c>
      <c r="F28" s="45"/>
      <c r="G28" s="45"/>
      <c r="H28" s="45"/>
      <c r="I28" s="45"/>
      <c r="J28" s="45"/>
      <c r="K28" s="45"/>
      <c r="L28" s="45"/>
      <c r="M28" s="45"/>
      <c r="N28" s="45"/>
    </row>
    <row r="29" spans="4:14" ht="15.75" thickBot="1" x14ac:dyDescent="0.3">
      <c r="D29" s="58" t="s">
        <v>45</v>
      </c>
      <c r="E29" s="69">
        <v>39610964.559703827</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43AEB-2D1D-4E74-BB79-D62D32DD09E7}">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330</v>
      </c>
      <c r="I21" s="78">
        <v>5</v>
      </c>
      <c r="J21" s="72" t="s">
        <v>73</v>
      </c>
      <c r="K21" s="79">
        <v>2776120.38</v>
      </c>
      <c r="L21" s="79">
        <v>2314924.85</v>
      </c>
      <c r="M21" s="79">
        <v>827292.03</v>
      </c>
      <c r="N21" s="79">
        <v>0</v>
      </c>
      <c r="O21" s="79">
        <v>318763.5</v>
      </c>
      <c r="P21" s="79">
        <v>0</v>
      </c>
      <c r="Q21" s="79">
        <v>574022.47</v>
      </c>
      <c r="R21" s="79">
        <v>1369311.23</v>
      </c>
      <c r="S21" s="79">
        <v>940075.1</v>
      </c>
      <c r="T21" s="79">
        <v>9120509.5600000005</v>
      </c>
      <c r="U21" s="80">
        <v>0.58835483118331722</v>
      </c>
    </row>
    <row r="22" spans="1:21" x14ac:dyDescent="0.25">
      <c r="A22" t="b">
        <v>1</v>
      </c>
      <c r="B22" t="b">
        <v>1</v>
      </c>
      <c r="D22" s="77" t="s">
        <v>74</v>
      </c>
      <c r="E22" s="72" t="s">
        <v>75</v>
      </c>
      <c r="F22" s="72" t="s">
        <v>75</v>
      </c>
      <c r="G22" s="72" t="s">
        <v>75</v>
      </c>
      <c r="H22" s="72" t="s">
        <v>75</v>
      </c>
      <c r="I22" s="78" t="s">
        <v>75</v>
      </c>
      <c r="J22" s="72" t="s">
        <v>75</v>
      </c>
      <c r="K22" s="79">
        <v>2776120.38</v>
      </c>
      <c r="L22" s="79">
        <v>2314924.85</v>
      </c>
      <c r="M22" s="79">
        <v>827292.03</v>
      </c>
      <c r="N22" s="79">
        <v>0</v>
      </c>
      <c r="O22" s="79">
        <v>318763.5</v>
      </c>
      <c r="P22" s="79">
        <v>0</v>
      </c>
      <c r="Q22" s="79">
        <v>574022.47</v>
      </c>
      <c r="R22" s="79">
        <v>1369311.23</v>
      </c>
      <c r="S22" s="79">
        <v>940075.1</v>
      </c>
      <c r="T22" s="79">
        <v>9120509.5600000005</v>
      </c>
      <c r="U22" s="80">
        <v>0.58835483118331722</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0.3</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9.4800000000000009E-2</v>
      </c>
      <c r="L32" s="72">
        <v>0.15784200000000001</v>
      </c>
      <c r="M32" s="72">
        <v>0.15784200000000001</v>
      </c>
      <c r="N32" s="72">
        <v>0</v>
      </c>
      <c r="O32" s="72">
        <v>0.15784200000000001</v>
      </c>
      <c r="P32" s="72">
        <v>0.15784200000000001</v>
      </c>
      <c r="Q32" s="72">
        <v>0.18959999999999999</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0.11980000000000002</v>
      </c>
      <c r="L33" s="72">
        <v>0.19284200000000001</v>
      </c>
      <c r="M33" s="72">
        <v>0.19284200000000001</v>
      </c>
      <c r="N33" s="72">
        <v>0</v>
      </c>
      <c r="O33" s="72">
        <v>0.19284200000000001</v>
      </c>
      <c r="P33" s="72">
        <v>0.19284200000000001</v>
      </c>
      <c r="Q33" s="72">
        <v>0.22459999999999999</v>
      </c>
      <c r="R33" s="72">
        <v>0.3</v>
      </c>
      <c r="S33" s="72">
        <v>0</v>
      </c>
      <c r="T33" s="72" t="s">
        <v>75</v>
      </c>
      <c r="U33" s="80" t="s">
        <v>75</v>
      </c>
    </row>
    <row r="34" spans="1:21" x14ac:dyDescent="0.25">
      <c r="A34" t="b">
        <v>1</v>
      </c>
      <c r="B34" t="b">
        <v>1</v>
      </c>
      <c r="D34" s="77" t="s">
        <v>98</v>
      </c>
      <c r="E34" s="72" t="s">
        <v>75</v>
      </c>
      <c r="F34" s="72" t="s">
        <v>75</v>
      </c>
      <c r="G34" s="72" t="s">
        <v>75</v>
      </c>
      <c r="H34" s="72" t="s">
        <v>75</v>
      </c>
      <c r="I34" s="78" t="s">
        <v>75</v>
      </c>
      <c r="J34" s="72" t="s">
        <v>75</v>
      </c>
      <c r="K34" s="72">
        <v>3108699.6015240001</v>
      </c>
      <c r="L34" s="72">
        <v>2761339.5879237</v>
      </c>
      <c r="M34" s="72">
        <v>986828.67964926001</v>
      </c>
      <c r="N34" s="72">
        <v>0</v>
      </c>
      <c r="O34" s="72">
        <v>380234.49086700001</v>
      </c>
      <c r="P34" s="72">
        <v>0</v>
      </c>
      <c r="Q34" s="72">
        <v>702947.91676199995</v>
      </c>
      <c r="R34" s="72">
        <v>1780104.5989999999</v>
      </c>
      <c r="S34" s="72">
        <v>940075.1</v>
      </c>
      <c r="T34" s="72">
        <v>10660229.97572596</v>
      </c>
      <c r="U34" s="80">
        <v>0.68768063521919975</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18652.197609144001</v>
      </c>
      <c r="L45" s="72">
        <v>82840.187637711002</v>
      </c>
      <c r="M45" s="72">
        <v>29604.860389477799</v>
      </c>
      <c r="N45" s="72">
        <v>0</v>
      </c>
      <c r="O45" s="72">
        <v>0</v>
      </c>
      <c r="P45" s="72">
        <v>0</v>
      </c>
      <c r="Q45" s="72">
        <v>1054.4218751429999</v>
      </c>
      <c r="R45" s="72">
        <v>0</v>
      </c>
      <c r="S45" s="72">
        <v>470037.55</v>
      </c>
      <c r="T45" s="72">
        <v>602189.21751147578</v>
      </c>
      <c r="U45" s="80">
        <v>3.8846616307847845E-2</v>
      </c>
    </row>
    <row r="46" spans="1:21" x14ac:dyDescent="0.25">
      <c r="A46" t="b">
        <v>1</v>
      </c>
      <c r="B46" t="b">
        <v>1</v>
      </c>
      <c r="D46" s="77" t="s">
        <v>113</v>
      </c>
      <c r="E46" s="72" t="s">
        <v>75</v>
      </c>
      <c r="F46" s="72" t="s">
        <v>75</v>
      </c>
      <c r="G46" s="72" t="s">
        <v>75</v>
      </c>
      <c r="H46" s="72" t="s">
        <v>75</v>
      </c>
      <c r="I46" s="78" t="s">
        <v>75</v>
      </c>
      <c r="J46" s="72" t="s">
        <v>75</v>
      </c>
      <c r="K46" s="72">
        <v>3127351.7991331439</v>
      </c>
      <c r="L46" s="72">
        <v>2844179.7755614109</v>
      </c>
      <c r="M46" s="72">
        <v>1016433.5400387378</v>
      </c>
      <c r="N46" s="72">
        <v>0</v>
      </c>
      <c r="O46" s="72">
        <v>380234.49086700001</v>
      </c>
      <c r="P46" s="72">
        <v>0</v>
      </c>
      <c r="Q46" s="72">
        <v>704002.33863714302</v>
      </c>
      <c r="R46" s="72">
        <v>1780104.5989999999</v>
      </c>
      <c r="S46" s="72">
        <v>1410112.65</v>
      </c>
      <c r="T46" s="72">
        <v>11262419.193237437</v>
      </c>
      <c r="U46" s="80">
        <v>0.72652725152704767</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1119131.8565486402</v>
      </c>
      <c r="L52" s="72">
        <v>994082.25165253214</v>
      </c>
      <c r="M52" s="72">
        <v>355258.32467373367</v>
      </c>
      <c r="N52" s="72">
        <v>0</v>
      </c>
      <c r="O52" s="72">
        <v>136884.41671212003</v>
      </c>
      <c r="P52" s="72">
        <v>0</v>
      </c>
      <c r="Q52" s="72">
        <v>56235.833340959995</v>
      </c>
      <c r="R52" s="72">
        <v>1032460.6674200001</v>
      </c>
      <c r="S52" s="72">
        <v>545243.55800000008</v>
      </c>
      <c r="T52" s="72">
        <v>4239296.9083479866</v>
      </c>
      <c r="U52" s="80">
        <v>0.27347274847295244</v>
      </c>
    </row>
    <row r="53" spans="1:21" x14ac:dyDescent="0.25">
      <c r="A53" t="b">
        <v>1</v>
      </c>
      <c r="B53" t="b">
        <v>1</v>
      </c>
      <c r="D53" s="77" t="s">
        <v>123</v>
      </c>
      <c r="E53" s="72" t="s">
        <v>75</v>
      </c>
      <c r="F53" s="72" t="s">
        <v>75</v>
      </c>
      <c r="G53" s="72" t="s">
        <v>75</v>
      </c>
      <c r="H53" s="72" t="s">
        <v>75</v>
      </c>
      <c r="I53" s="78" t="s">
        <v>75</v>
      </c>
      <c r="J53" s="72" t="s">
        <v>75</v>
      </c>
      <c r="K53" s="72">
        <v>4246483.6556817843</v>
      </c>
      <c r="L53" s="72">
        <v>3838262.0272139432</v>
      </c>
      <c r="M53" s="72">
        <v>1371691.8647124716</v>
      </c>
      <c r="N53" s="72">
        <v>0</v>
      </c>
      <c r="O53" s="72">
        <v>517118.90757912007</v>
      </c>
      <c r="P53" s="72">
        <v>0</v>
      </c>
      <c r="Q53" s="72">
        <v>760238.171978103</v>
      </c>
      <c r="R53" s="72">
        <v>2812565.2664200002</v>
      </c>
      <c r="S53" s="72">
        <v>1955356.2080000001</v>
      </c>
      <c r="T53" s="72">
        <v>15501716.101585422</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330</v>
      </c>
      <c r="I61" s="78">
        <v>1</v>
      </c>
      <c r="J61" s="72" t="s">
        <v>129</v>
      </c>
      <c r="K61" s="79">
        <v>2095587.14</v>
      </c>
      <c r="L61" s="79">
        <v>1111261.58</v>
      </c>
      <c r="M61" s="79">
        <v>435524.98</v>
      </c>
      <c r="N61" s="79">
        <v>334482.7</v>
      </c>
      <c r="O61" s="79">
        <v>367215.89</v>
      </c>
      <c r="P61" s="79">
        <v>74476.320000000007</v>
      </c>
      <c r="Q61" s="79">
        <v>453878.84</v>
      </c>
      <c r="R61" s="79">
        <v>0</v>
      </c>
      <c r="S61" s="79">
        <v>0</v>
      </c>
      <c r="T61" s="79">
        <v>4872427.45</v>
      </c>
      <c r="U61" s="80">
        <v>0.26131687397057013</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0.45415137021530899</v>
      </c>
    </row>
    <row r="63" spans="1:21" x14ac:dyDescent="0.25">
      <c r="A63" t="b">
        <v>1</v>
      </c>
      <c r="B63" t="b">
        <v>1</v>
      </c>
      <c r="D63" s="77" t="s">
        <v>74</v>
      </c>
      <c r="E63" s="72" t="s">
        <v>75</v>
      </c>
      <c r="F63" s="72" t="s">
        <v>75</v>
      </c>
      <c r="G63" s="72" t="s">
        <v>75</v>
      </c>
      <c r="H63" s="72" t="s">
        <v>75</v>
      </c>
      <c r="I63" s="78" t="s">
        <v>75</v>
      </c>
      <c r="J63" s="72" t="s">
        <v>75</v>
      </c>
      <c r="K63" s="72">
        <v>2290974.58</v>
      </c>
      <c r="L63" s="72">
        <v>7049675.0800000001</v>
      </c>
      <c r="M63" s="72">
        <v>859697.37</v>
      </c>
      <c r="N63" s="72">
        <v>1208116.3999999999</v>
      </c>
      <c r="O63" s="72">
        <v>534531.18000000005</v>
      </c>
      <c r="P63" s="72">
        <v>244145.28</v>
      </c>
      <c r="Q63" s="72">
        <v>1123140.02</v>
      </c>
      <c r="R63" s="72">
        <v>18257.48</v>
      </c>
      <c r="S63" s="72">
        <v>11845.34</v>
      </c>
      <c r="T63" s="72">
        <v>13340382.729999999</v>
      </c>
      <c r="U63" s="80">
        <v>0.71546824418587895</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95</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93</v>
      </c>
      <c r="G71" s="72" t="s">
        <v>94</v>
      </c>
      <c r="H71" s="72" t="s">
        <v>79</v>
      </c>
      <c r="I71" s="78" t="s">
        <v>79</v>
      </c>
      <c r="J71" s="72" t="s">
        <v>79</v>
      </c>
      <c r="K71" s="72">
        <v>0</v>
      </c>
      <c r="L71" s="72">
        <v>0</v>
      </c>
      <c r="M71" s="72">
        <v>0</v>
      </c>
      <c r="N71" s="72">
        <v>0</v>
      </c>
      <c r="O71" s="72">
        <v>0</v>
      </c>
      <c r="P71" s="72">
        <v>0</v>
      </c>
      <c r="Q71" s="72">
        <v>0</v>
      </c>
      <c r="R71" s="72">
        <v>0.3</v>
      </c>
      <c r="S71" s="72">
        <v>0</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0.3</v>
      </c>
      <c r="S72" s="72">
        <v>0</v>
      </c>
      <c r="T72" s="72" t="s">
        <v>75</v>
      </c>
      <c r="U72" s="80" t="s">
        <v>75</v>
      </c>
    </row>
    <row r="73" spans="1:21" x14ac:dyDescent="0.25">
      <c r="A73" t="b">
        <v>1</v>
      </c>
      <c r="B73" t="b">
        <v>1</v>
      </c>
      <c r="D73" s="77" t="s">
        <v>98</v>
      </c>
      <c r="E73" s="72" t="s">
        <v>75</v>
      </c>
      <c r="F73" s="72" t="s">
        <v>75</v>
      </c>
      <c r="G73" s="72" t="s">
        <v>75</v>
      </c>
      <c r="H73" s="72" t="s">
        <v>75</v>
      </c>
      <c r="I73" s="78" t="s">
        <v>75</v>
      </c>
      <c r="J73" s="72" t="s">
        <v>75</v>
      </c>
      <c r="K73" s="72">
        <v>2357641.9402779997</v>
      </c>
      <c r="L73" s="72">
        <v>7469835.7147680009</v>
      </c>
      <c r="M73" s="72">
        <v>910935.33325200004</v>
      </c>
      <c r="N73" s="72">
        <v>1268038.9734400001</v>
      </c>
      <c r="O73" s="72">
        <v>566068.51962000004</v>
      </c>
      <c r="P73" s="72">
        <v>258549.85152</v>
      </c>
      <c r="Q73" s="72">
        <v>1443234.9257000003</v>
      </c>
      <c r="R73" s="72">
        <v>23734.724000000002</v>
      </c>
      <c r="S73" s="72">
        <v>11845.34</v>
      </c>
      <c r="T73" s="72">
        <v>14309885.322578</v>
      </c>
      <c r="U73" s="80">
        <v>0.76746437740667151</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4715.2838805559995</v>
      </c>
      <c r="L84" s="72">
        <v>74698.357147680013</v>
      </c>
      <c r="M84" s="72">
        <v>9109.3533325200005</v>
      </c>
      <c r="N84" s="72">
        <v>0</v>
      </c>
      <c r="O84" s="72">
        <v>0</v>
      </c>
      <c r="P84" s="72">
        <v>0</v>
      </c>
      <c r="Q84" s="72">
        <v>721.61746285000015</v>
      </c>
      <c r="R84" s="72">
        <v>0</v>
      </c>
      <c r="S84" s="72">
        <v>5922.67</v>
      </c>
      <c r="T84" s="72">
        <v>95167.281823606012</v>
      </c>
      <c r="U84" s="80">
        <v>5.1039890989902741E-3</v>
      </c>
    </row>
    <row r="85" spans="1:21" x14ac:dyDescent="0.25">
      <c r="A85" t="b">
        <v>1</v>
      </c>
      <c r="B85" t="b">
        <v>1</v>
      </c>
      <c r="D85" s="77" t="s">
        <v>113</v>
      </c>
      <c r="E85" s="72" t="s">
        <v>75</v>
      </c>
      <c r="F85" s="72" t="s">
        <v>75</v>
      </c>
      <c r="G85" s="72" t="s">
        <v>75</v>
      </c>
      <c r="H85" s="72" t="s">
        <v>75</v>
      </c>
      <c r="I85" s="78" t="s">
        <v>75</v>
      </c>
      <c r="J85" s="72" t="s">
        <v>75</v>
      </c>
      <c r="K85" s="72">
        <v>2362357.2241585557</v>
      </c>
      <c r="L85" s="72">
        <v>7544534.0719156805</v>
      </c>
      <c r="M85" s="72">
        <v>920044.68658452004</v>
      </c>
      <c r="N85" s="72">
        <v>1268038.9734400001</v>
      </c>
      <c r="O85" s="72">
        <v>566068.51962000004</v>
      </c>
      <c r="P85" s="72">
        <v>258549.85152</v>
      </c>
      <c r="Q85" s="72">
        <v>1443956.5431628502</v>
      </c>
      <c r="R85" s="72">
        <v>23734.724000000002</v>
      </c>
      <c r="S85" s="72">
        <v>17768.010000000002</v>
      </c>
      <c r="T85" s="72">
        <v>14405052.604401605</v>
      </c>
      <c r="U85" s="80">
        <v>0.77256836650566174</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754445.4208889599</v>
      </c>
      <c r="L91" s="72">
        <v>2390347.4287257604</v>
      </c>
      <c r="M91" s="72">
        <v>291499.30664064002</v>
      </c>
      <c r="N91" s="72">
        <v>405772.47150080005</v>
      </c>
      <c r="O91" s="72">
        <v>181141.9262784</v>
      </c>
      <c r="P91" s="72">
        <v>82735.952486399998</v>
      </c>
      <c r="Q91" s="72">
        <v>115458.79405600003</v>
      </c>
      <c r="R91" s="72">
        <v>12816.750960000001</v>
      </c>
      <c r="S91" s="72">
        <v>6396.4836000000005</v>
      </c>
      <c r="T91" s="72">
        <v>4240614.5351369595</v>
      </c>
      <c r="U91" s="80">
        <v>0.22743163349433812</v>
      </c>
    </row>
    <row r="92" spans="1:21" x14ac:dyDescent="0.25">
      <c r="A92" t="b">
        <v>1</v>
      </c>
      <c r="B92" t="b">
        <v>1</v>
      </c>
      <c r="D92" s="77" t="s">
        <v>123</v>
      </c>
      <c r="E92" s="72" t="s">
        <v>75</v>
      </c>
      <c r="F92" s="72" t="s">
        <v>75</v>
      </c>
      <c r="G92" s="72" t="s">
        <v>75</v>
      </c>
      <c r="H92" s="72" t="s">
        <v>75</v>
      </c>
      <c r="I92" s="78" t="s">
        <v>75</v>
      </c>
      <c r="J92" s="72" t="s">
        <v>75</v>
      </c>
      <c r="K92" s="72">
        <v>3116802.6450475156</v>
      </c>
      <c r="L92" s="72">
        <v>9934881.500641441</v>
      </c>
      <c r="M92" s="72">
        <v>1211543.9932251601</v>
      </c>
      <c r="N92" s="72">
        <v>1673811.4449408001</v>
      </c>
      <c r="O92" s="72">
        <v>747210.44589840004</v>
      </c>
      <c r="P92" s="72">
        <v>341285.80400639999</v>
      </c>
      <c r="Q92" s="72">
        <v>1559415.3372188504</v>
      </c>
      <c r="R92" s="72">
        <v>36551.474960000007</v>
      </c>
      <c r="S92" s="72">
        <v>24164.493600000002</v>
      </c>
      <c r="T92" s="72">
        <v>18645667.139538568</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2023-07-21T09:36:47Z</dcterms:created>
  <dcterms:modified xsi:type="dcterms:W3CDTF">2023-07-21T09:36:48Z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2023-07-21T09:36:48Z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efd225f5-9c4d-40cc-b28c-a092e0ec5166</vt:lpwstr>
  </property>
  <property fmtid="{D5CDD505-2E9C-101B-9397-08002B2CF9AE}" pid="8" name="MSIP_Label_c1941c47-a837-430d-8559-fd118a72769e_ContentBits">
    <vt:lpwstr>0</vt:lpwstr>
  </property>
</Properties>
</file>